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S:\Directies\CZ\SI\INK\Aanbestedingen uniform archiveren\Aanbestedingen\Advies\A.22.26 Stpnt Cultureel Erfgoed (SAS);(BEL-REE)\4. Inschrijffase\4.1 NvI's\NvI1 dd.12.3.2023\"/>
    </mc:Choice>
  </mc:AlternateContent>
  <xr:revisionPtr revIDLastSave="0" documentId="13_ncr:1_{59422E86-E05B-4DC5-B4B5-927BD766FADE}" xr6:coauthVersionLast="47" xr6:coauthVersionMax="47" xr10:uidLastSave="{00000000-0000-0000-0000-000000000000}"/>
  <bookViews>
    <workbookView xWindow="-110" yWindow="-110" windowWidth="19420" windowHeight="10420" tabRatio="651" xr2:uid="{00000000-000D-0000-FFFF-FFFF00000000}"/>
  </bookViews>
  <sheets>
    <sheet name="NvI " sheetId="13" r:id="rId1"/>
  </sheets>
  <definedNames>
    <definedName name="_xlnm._FilterDatabase" localSheetId="0" hidden="1">'NvI '!$B$5:$H$20</definedName>
    <definedName name="_xlnm.Print_Area" localSheetId="0">'NvI '!$B$1:$H$20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3" l="1"/>
  <c r="B11" i="13" s="1"/>
  <c r="B12" i="13" s="1"/>
  <c r="B13" i="13" s="1"/>
  <c r="B14" i="13" s="1"/>
  <c r="B15" i="13" s="1"/>
  <c r="B16" i="13" s="1"/>
  <c r="B17" i="13" s="1"/>
  <c r="B18" i="13" s="1"/>
  <c r="B19" i="13" s="1"/>
  <c r="B20" i="13" s="1"/>
  <c r="B21" i="13" s="1"/>
  <c r="B22" i="13" s="1"/>
  <c r="B23" i="13" s="1"/>
  <c r="B24" i="13" s="1"/>
  <c r="B25" i="13" s="1"/>
  <c r="B26" i="13" s="1"/>
  <c r="B27" i="13" s="1"/>
  <c r="B28" i="13" s="1"/>
  <c r="B29" i="13" s="1"/>
  <c r="B8" i="13"/>
  <c r="B9" i="13" s="1"/>
</calcChain>
</file>

<file path=xl/sharedStrings.xml><?xml version="1.0" encoding="utf-8"?>
<sst xmlns="http://schemas.openxmlformats.org/spreadsheetml/2006/main" count="128" uniqueCount="95">
  <si>
    <t xml:space="preserve">Nota van Inlichtingen Aanbesteding Uitvoering SCE #TenderNed kenmerk 401776 </t>
  </si>
  <si>
    <t>dd 12-4-2023</t>
  </si>
  <si>
    <t xml:space="preserve">Deze Nota van Inlichtingen 1 behoort bij en maakt integraal onderdeel uit van de aanbestedingsstukken “Aanbesteding Uitvoering Steunpunt Cultureel Erfgoed'. Nota (1)betreft 23 vragen die gesteld zijn tot 7 april jl. De gestelde vragen van Ondernemer(s) worden in deze Nota (1) geanonimiseerd beantwoord. Deze Nota (1) met antwoorden is door de Aanbestedende dienst (AD) aan Ondernemers via Tenderned verzonden.
</t>
  </si>
  <si>
    <t>Vraagnr.</t>
  </si>
  <si>
    <t>Betreft document</t>
  </si>
  <si>
    <t>Par. / artikel / tabblad</t>
  </si>
  <si>
    <t>Blz.</t>
  </si>
  <si>
    <t>Onderwerp</t>
  </si>
  <si>
    <t>Vraag of opmerking van Ondernemer</t>
  </si>
  <si>
    <t>Antwoord Aanbestedende dienst</t>
  </si>
  <si>
    <t>Mededeling AD</t>
  </si>
  <si>
    <r>
      <rPr>
        <sz val="10"/>
        <color rgb="FF0D0D0D"/>
        <rFont val="Corbel"/>
      </rPr>
      <t xml:space="preserve">Bij deze NvI1 is bijgesloten: 
</t>
    </r>
    <r>
      <rPr>
        <sz val="10"/>
        <color rgb="FF0070C0"/>
        <rFont val="Corbel"/>
      </rPr>
      <t xml:space="preserve">-Handout van de voorlichtigingsbijeenkomst dd. 4 april jl.
-Herziene Prijzenblad dd. 12-4-2023
</t>
    </r>
    <r>
      <rPr>
        <sz val="10"/>
        <color rgb="FF0D0D0D"/>
        <rFont val="Corbel"/>
      </rPr>
      <t xml:space="preserve">De sluitingsdatum voor het indienen van vragen is ongewijzigd </t>
    </r>
    <r>
      <rPr>
        <b/>
        <sz val="10"/>
        <color rgb="FF0D0D0D"/>
        <rFont val="Corbel"/>
      </rPr>
      <t>20 april as.</t>
    </r>
    <r>
      <rPr>
        <sz val="10"/>
        <color rgb="FF0D0D0D"/>
        <rFont val="Corbel"/>
      </rPr>
      <t xml:space="preserve"> zie par. 1.5 planning in de leidraad.</t>
    </r>
  </si>
  <si>
    <t>Inschrijvingsleidraad</t>
  </si>
  <si>
    <t>4.4.</t>
  </si>
  <si>
    <t>PvE Eis 1.8</t>
  </si>
  <si>
    <t>AD aanvulling tekst</t>
  </si>
  <si>
    <r>
      <t>Zie paragraaf 2.5 en 2.6, en het bepaalde in artikel '7 Facturatie en betaling'</t>
    </r>
    <r>
      <rPr>
        <b/>
        <sz val="10"/>
        <color rgb="FF0D0D0D"/>
        <rFont val="Corbel"/>
      </rPr>
      <t xml:space="preserve"> </t>
    </r>
    <r>
      <rPr>
        <sz val="10"/>
        <color rgb="FF0D0D0D"/>
        <rFont val="Corbel"/>
      </rPr>
      <t>van de concept Overeenkomst, Bijlage 2  (in plaats van '@')</t>
    </r>
  </si>
  <si>
    <t>1.5</t>
  </si>
  <si>
    <t>Planning</t>
  </si>
  <si>
    <t>De publicatie van de Nota van Inlichtingen en de sluitingstermijn voor het indienen van de Inschrijving liggen 12 dagen uit elkaar, waarbij er 2 weekenden tussen liggen (feitelijk 7 werkdagen tussen deze data). In de NvI kan belangrijke informatie opgenomen zijn voor de Inschrijving. Kunt u derhalve de publicatie van de NvI vervroegen of de sluitingstermijn verlaten?</t>
  </si>
  <si>
    <t xml:space="preserve">Nee, de publicatie van de laatste NvI is voorzien op 4 mei as. De sluitingsdatum voor inschrijving is voorzien op 16 mei as, 14u. Met 11 kalenderdagen ertussen voldoet AD aan de wettelijk vereiste minimumtermijn van 10 kalenderdagen. AD ziet in dit stadium op voorhand geen aanleiding voor aanpassing van de sluitingsdatum. Gedurende de vragenperiode wordt door AD gemonitord op een eventuele impactvolle aanleiding om dit standpunt te heroverwegen. </t>
  </si>
  <si>
    <t>1.2</t>
  </si>
  <si>
    <t>CPV subcode</t>
  </si>
  <si>
    <t xml:space="preserve">De opdracht betreft CPV subcode Monumentenzorg voor historische gebouwen. Is bewust gekozen om CPV subcode 71351914-3 archeologische diensten niet op te nemen? En zo ja, waarom. </t>
  </si>
  <si>
    <t>Het aandeel van archeologische diensten in de deze Opdracht is  relatief gering, minder dan eenderde.  AD meent, dat toepassen van deze CPV-subcode in de Aankondiging van de opdracht op Tenderned een disproportioneel zwaar gewicht voor dit aandeel betekent.</t>
  </si>
  <si>
    <t>Prijzenblad</t>
  </si>
  <si>
    <t xml:space="preserve"> </t>
  </si>
  <si>
    <t>onderscheid uren en kosten</t>
  </si>
  <si>
    <t>Moet in de begroting inzichtelijk worden gemaakt of kosten ingezet worden voor personele kosten of materiele kosten of maakt dat niet uit ?</t>
  </si>
  <si>
    <t>Ja, waarbij AD opmerkt dat voor de inschrijvingsfase volstaat om de verdeling van personele kosten of materiele kosten per basis taken (post A) of per extra taken (post B) per jaar op te geven. Voor dit doel is het prijzenblad aangepast, zie het bij deze NvI1 bijgesloten Herziene prijzenblad (deze nieuwe editie vervangt de vorige editie). In de implementatiefase in Q4 2023 wordt aan de opdrachtnemer gevraagd om de in het prijzenblad gegeven kostenverdeling nader inzichtelijk te maken.</t>
  </si>
  <si>
    <t>3.4</t>
  </si>
  <si>
    <t>Varianten niet geaccepteerd</t>
  </si>
  <si>
    <t>Tijdens de informatiebijeenkomst is gesteld dat de opzet van de ODE en Schatrijk anders mag zijn dan de huidige vorm. Er wordt in par. 3.4 echter gesteld dat varianten niet worden geaccepteerd. Wij kunnen ons voorstellen dat dit op meerdere onderwerpen gaat wringen. Kunt u duidelijk maken wat u als een (onacceptabele) variant ziet en wat als wel binnen de bandbreedtes van het toegestane valt?</t>
  </si>
  <si>
    <t>Variant in de betekenis van artikel 3.4 handelt over de meer formele aanbestedingsprocedure en voorschriften, niet zozeer over opdracht uitvoering aspecten. In gunningscriterium G.1 Plan van Aanpak, punt 4 communicatie, kan inschrijver op dit punt zijn eventuele voorstel aanreiken. Tijdens de voorlichtingsbijeenkomst is op dit punt toegelicht dat partijen de overeengekomen wijzigingen in het jaarplan opnemen en nader uitwerken.</t>
  </si>
  <si>
    <t>Schatrijk en ode</t>
  </si>
  <si>
    <t>Is de inzet om zowel de Schatrijk als de ode in het zelfde format voort te zetten of is er ruimte om een van beide of allebei te door te ontwikkelen? Achtergrond van de vraag: kan ode een meer integraal tijdschrift worden terwijl de Schatrijk nadat de 10 archeologiegebieden zijn behandeld, wellicht zou kunnen transformeren in een ander soort tijdschrift?</t>
  </si>
  <si>
    <t>Tijdens de voorlichtingsbijeenkomst is op dit punt toegelicht dat er ruimte is om zowel Ode als Schatrijk een andere publicatievorm te geven. In gunningscriterium G.1 Plan van Aanpak, punt 4 communicatie, kan inschrijver op dit punt zijn eventuele voorstel aanreiken. Partijen kunnen dit punt opnemen in het jaarplan en nader uitwerken.</t>
  </si>
  <si>
    <t>samenwerking loods</t>
  </si>
  <si>
    <t>Wat is de visie van de provincie op de toekomstige invulling van de loods? Krijgt de loods een ander soort opdracht, en heeft dat mogelijk consequenties voor de samenwerking met het steunpunt?</t>
  </si>
  <si>
    <t xml:space="preserve">Vanaf 2024 betreft de invulling van de loodsfunctie de revitalisering van erfgoed ten bate van regionale ruimtelijke opgaven. De zienswijze van AD is dat samenwerking met het Steunpunt alleen relevant is wanneer dit leidt tot synergie binnen deze opgaven. </t>
  </si>
  <si>
    <t>2.5</t>
  </si>
  <si>
    <t>Extra taken van het Steunpunt</t>
  </si>
  <si>
    <t>Kennis en netwerk - wat wordt verstaan onder het 'bijdragen aan bovenregionale en -provinciale opgaven'?</t>
  </si>
  <si>
    <t xml:space="preserve">Er zijn regio- en provinciegrenzen overstijgenden opgaven m.b.t. erfgoed, zoals landgoederenzones, Atlantikwall, energietransitie, klimaatadpatie. Het Steunpunt heeft een rol bij het verbinden van betrokken partijen, visievorming en legt de relatie met gemeentelijk uitvoeringsbeleid.    </t>
  </si>
  <si>
    <t xml:space="preserve">Wat wordt verstaan onder 'ondersteuningsactiviteiten' bij het opstellen van gemeentelijke omgevingsvisies? </t>
  </si>
  <si>
    <t xml:space="preserve">Gemeenten stellen omgevinsgvisies en omgevingplannen op. Het Steunpunt ondersteunt de gemeenten hierbij met advies, informatie en wat verder nodig is om in deze visies en plannen erfgoed te borgen. In het jaarplan geeft opdrachtnemer nader aan hoe de ondersteuning wordt geboden: via maatwerk, bijeenkomsten, publicaties of anders.  </t>
  </si>
  <si>
    <t>4.4 blok 2, 2.3</t>
  </si>
  <si>
    <t>PvE Eis 2.3 Minimumeis expertise</t>
  </si>
  <si>
    <t>Met betrekking tot de werkervaringseis; betreft dit álle werkervaring en hoe wordt de werkervaring gemeten?</t>
  </si>
  <si>
    <r>
      <t xml:space="preserve">Passend bij de contractvorm uitbesteding is het aan expertise van inschrijver bij het indienen van zijn aanbieding te borgen (alsook te bewaken gedurende de overeenkomst, indien hij de Opdracht gegund krijgt), dat de geboden expert medewerkers samen in staat zijn deskundig en effectief invulling te geven aan de Opdracht conform alle gestelde eisen. AD heeft voor de opdrachtuitvoering de minimum eisen aan de door opdrachtnemer in te brengen (vak-)kennis en competenties geconcretiseerd in Eis 2.4. Die minimaal gevraagde inbreng kan verdeeld zijn over de geboden expert-medewerkers, zie ook het gevraagde in Eis 2.3 ten aanzien van 1x Strategisch medewerker en </t>
    </r>
    <r>
      <rPr>
        <i/>
        <sz val="10"/>
        <color rgb="FF0D0D0D"/>
        <rFont val="Corbel"/>
      </rPr>
      <t>ten minste</t>
    </r>
    <r>
      <rPr>
        <sz val="10"/>
        <color rgb="FF0D0D0D"/>
        <rFont val="Corbel"/>
      </rPr>
      <t xml:space="preserve"> 1 x Expert (bij 2 of meer Experts vul deze a.u.b. aan in het invulformulier bijlage 10. In kolom J kunt u de verdeling van inbreng tussen alle ingevulde medewerkers verduidelijken. Ten aanzien van niveau senior of junior/medior heeft AD in de voetnoot van dit invulformulier verduidelijkt wat daar onder wordt verstaan.
Meting middels Kpi's: gedurende de overeenkomst meet opdrachtgever de kwaliteit van de geboden dienstverlening met behulp van de overeengekomen prestatie-indicatoren, zie Eisen 3.2 en 3.3.</t>
    </r>
  </si>
  <si>
    <t>Minimumeis expertise</t>
  </si>
  <si>
    <t>Een medewerker die aansluit op het profiel expert in het team is junior/medior in werkervaring (bijlage 10). Wordt daarmee bedoeld dat deze rol niet vervuld mag worden door een senior?</t>
  </si>
  <si>
    <t>Nee, zie antwoord vraag 10. Het programma van eisen bevat minimum eisen (ondergrens). Uit de inhoud van de leidraad en bijlagen kunt u afleiden wat daarboven gewenst is voor een adequate invulling van de Opdracht, zie met name de inhoud van de opdrachtbeschrijving in paragraaf 2.5; het gunningscriterium G.1 in hoofdstuk 5 en voor bredere context/achtergrond leidraad paragrafen 2.1 en 2.3 en de bijlagen 5/6/7.</t>
  </si>
  <si>
    <r>
      <t xml:space="preserve">Aangeven wordt dat de expert kennis moet hebben van archeologie, landschappelijk </t>
    </r>
    <r>
      <rPr>
        <b/>
        <sz val="10"/>
        <color rgb="FF0D0D0D"/>
        <rFont val="Corbel"/>
        <family val="2"/>
      </rPr>
      <t>en</t>
    </r>
    <r>
      <rPr>
        <sz val="10"/>
        <color rgb="FF0D0D0D"/>
        <rFont val="Corbel"/>
        <family val="2"/>
      </rPr>
      <t xml:space="preserve"> gebouwd erfgoed </t>
    </r>
    <r>
      <rPr>
        <b/>
        <sz val="10"/>
        <color rgb="FF0D0D0D"/>
        <rFont val="Corbel"/>
        <family val="2"/>
      </rPr>
      <t>of</t>
    </r>
    <r>
      <rPr>
        <sz val="10"/>
        <color rgb="FF0D0D0D"/>
        <rFont val="Corbel"/>
        <family val="2"/>
      </rPr>
      <t xml:space="preserve"> cultuurhistorie. Moet de ingezette expert kennis hebben van alle vier beleidsterrein of kunnen meerder experts hiervoor ingezet worden.</t>
    </r>
  </si>
  <si>
    <t xml:space="preserve">Ja, zie antwoord vraag 10. Experts kunnen op een of meer terreinen expertise hebben, en in uw aanbieding kunt u ook 2 of meer experts medewerkers opnemen. Naast een beknopte opmerking in kolom J invulformulier kunt u in criterium G.1 Plan van Aanpak, onder punt 3, de door u geboden expertises beknopt nader toelichten. </t>
  </si>
  <si>
    <t>Logo, huisstijl en data (rechten)</t>
  </si>
  <si>
    <t>Logo Steunpunt</t>
  </si>
  <si>
    <t>Kan en/of moet het huidige beeldmerk en de huidige huisstijl van het Steunpunt worden gehandhaafd? Zo ja, krijgt een eventuele nieuwe partij beschikking over de hiervoor vereiste bestanden en rechten?</t>
  </si>
  <si>
    <r>
      <rPr>
        <sz val="10"/>
        <color rgb="FF0D0D0D"/>
        <rFont val="Corbel"/>
      </rPr>
      <t xml:space="preserve">Nee, huidig beeldmerk en huisstijl hoeven niet te worden gehandhaafd, zie verder vraag 14.
</t>
    </r>
    <r>
      <rPr>
        <i/>
        <sz val="10"/>
        <color rgb="FF0D0D0D"/>
        <rFont val="Corbel"/>
      </rPr>
      <t xml:space="preserve">
 </t>
    </r>
  </si>
  <si>
    <t>Website en data (rechten)</t>
  </si>
  <si>
    <t>Website</t>
  </si>
  <si>
    <t xml:space="preserve">Kan en/of moet de huidige website door een eventuele nieuwe partij in de lucht worden gehouden? Worden de bestanden en de url van de huidige website van het Steunpunt overgedragen aan een eventuele nieuwe partij? </t>
  </si>
  <si>
    <t>Ja. AD wenst dat in  de nieuwe contractperiode een website Steunpunt Monumenten &amp; Archeologie Noord-Holland wordt onderhoudendoor het Steunpunt. Ten aanzien van url en bestanden huidige website volgt een antwoord in NvI 2.</t>
  </si>
  <si>
    <t>Dienstenovereenkomst</t>
  </si>
  <si>
    <t>3.2</t>
  </si>
  <si>
    <t>Verlenging Overeenkomst</t>
  </si>
  <si>
    <t>Kan de Overeenkomst verlengd worden als Opdrachtnemer op het moment van verlengen niet voldoet aan de KPI's zoals gesteld op pagina 34 van de Inschrijvingsleidraad?</t>
  </si>
  <si>
    <t>4.2</t>
  </si>
  <si>
    <t>toetsing</t>
  </si>
  <si>
    <t>Wat is het vroegste moment voor de aanbestedende dienst om bij de inschrijvers de bewijsstukken op te vragen? Bij aanvraag van de GVA moet namelijk rekening gehouden worden met een termijn van maximaal 8 weken.</t>
  </si>
  <si>
    <t xml:space="preserve">AD vraagt dit GVA document pas op in gunningsfase en alleen bij de inschrijver aan wie het voornemen tot gunning wordt meegedeeld (EMVI). Aan de EMVI wordt in de brief mededeling gunningsbesluit een formeel verzoek op dit punt opgenomen. De verzending van die brief is voorzien op 22 juni as. In par. 4.2 is beschreven dat AD aan EMVI verzoekt om de resterende bewijsdocumenten in te dienen binnen 5 werkdagen. Bij deze aanbesteding zijn de aan EMVI resterend gevraagde documenten naast de GVA de verklaring belastindienst en KvK-registratie, zie leidraad par. 4.2 onderaan pag. 27. en par. 4.3.2. </t>
  </si>
  <si>
    <t>tabel</t>
  </si>
  <si>
    <t>Waar heeft de tabel betrekking op?</t>
  </si>
  <si>
    <t xml:space="preserve">Deze tabel legt de verbinding tussen een aantal gevraagde bewijsdocumenten die zijn beschreven in de leidraad paragraaf 4.2 en 4.3 en de door u bij uw inschrijving in te dienen Uniform Europees Aanbestedingsdocument, zie bijlage 1 UEA van de aanbestedingsstukken. </t>
  </si>
  <si>
    <t>4.4</t>
  </si>
  <si>
    <t>Prestatie indicatoren</t>
  </si>
  <si>
    <t xml:space="preserve">80% van de gemeenten in Noord-Holland maakt gebruik van de diensten van het Steunpunt. Dit is geen KPI die goed te sturen is door Opdrachtnemer. Gemeenten hebben eigen overwegingen om wel/niet gebruik te maken van het Steunpunt. Kunt u deze KPI derhalve herformuleren? </t>
  </si>
  <si>
    <r>
      <rPr>
        <sz val="10"/>
        <color rgb="FF0D0D0D"/>
        <rFont val="Corbel"/>
      </rPr>
      <t>Nee, AD handhaaft deze prestatie-indicator, maar neemt in de af te sluiten overeenkomst daarbij de verduidelijking op, dat het Steunpunt zich onder meer bewust getoond heeft een actieve rol te moeten spelen bij het ondersteunen van gemeenten.
Motivering: als er geen invloed is door het Steunpunt en het bereik lager zou zijn (i.e. minder dan 35 van de 44 gemeenten in NH) dan ontstaat een risico dat het Steunpunt onvoldoende bestaansrecht behoudt. De activiteiten en communicatie van het Steunpunt moeten waar nodig aangepast kunnen worden op de behoefte van een bepaalde gemeente en de gemeenteambtenaren. In uw aanbieding voor gunningscriterium G.1 Plan van Aanpak, kan inschrijver bij de diverse gevraagde punten meenemen hoe hij invulling kan geven aan het gewenste resultaat.</t>
    </r>
    <r>
      <rPr>
        <i/>
        <sz val="10"/>
        <color rgb="FF0D0D0D"/>
        <rFont val="Corbel"/>
      </rPr>
      <t xml:space="preserve">  </t>
    </r>
    <r>
      <rPr>
        <sz val="10"/>
        <color rgb="FF0D0D0D"/>
        <rFont val="Corbel"/>
      </rPr>
      <t xml:space="preserve"> </t>
    </r>
  </si>
  <si>
    <t xml:space="preserve">90% van de bereikte gemeenten vindt het Steunpunt effectief. Wat verstaat u onder effectief? Gemeenten hebben ook eigen overwegingen om wel/niet gebruik te maken van het Steunpunt. Kunt u deze KPI derhalve herformuleren? </t>
  </si>
  <si>
    <t xml:space="preserve">Onder effectief verstaat provincie Noord-Holland voor deze Kpi dat een gemeente in de ogen van diezelfde gemeente ondersteuning van het Steunpunt heeft ervaren waar zij concreet iets aan heeft gehad ten aanzien van haar erfgoedopgaven. </t>
  </si>
  <si>
    <t xml:space="preserve">Waardering door gemeenten: aan wie binnen de gemeenten worden deze vragen gesteld? </t>
  </si>
  <si>
    <t xml:space="preserve">Bij een peiling worden primair de gemeenteambtenaren bevraagd met in hun portefeuille een of meer erfgoedpgaven.   </t>
  </si>
  <si>
    <t>5.1</t>
  </si>
  <si>
    <t>Beoordelingskader</t>
  </si>
  <si>
    <t>verduidelijking AD tekst in tabel 5.1 Beoordelingskader, kolom percentage</t>
  </si>
  <si>
    <t xml:space="preserve">100% van 'het maximum bedrag kwaliteitswaarde' voor het criterium ( in plaats van maxm aantal punten);
 80% van 'het maximum bedrag kwaliteitswaarde' voor het criterium ( in plaats van maxm aantal punten), enz. 
Zie ook par. 5.4
</t>
  </si>
  <si>
    <t>5.2</t>
  </si>
  <si>
    <t>Beoordelingsprocedure</t>
  </si>
  <si>
    <t>verduidelijking AD tekst bij Stap 2 en 3</t>
  </si>
  <si>
    <t>Waar scores staat wordt bedoeld ‘rapportcijfer’ (onderscheidend, goed, voldoende enz, zie par. 5.1 ).</t>
  </si>
  <si>
    <t>2.9</t>
  </si>
  <si>
    <t>Social Return</t>
  </si>
  <si>
    <t>Waar moet aan gedacht worden bij de Social Return in relatie tot de werkzaamheden van het Steunpunt, aangezien het personeel moet voldoen aan kwaliteitsvoorwaarden.</t>
  </si>
  <si>
    <t>AD staat een breed palet aan invullingsmogelijkheden toe voor de uitvoering van social return. Dit kan bijvoorbeeld door kandidaten (tijdelijk) in dienst te nemen, maar ook door mensen voor te bereiden op duurzame deelname aan de arbeidsmarkt. Te denken valt aan opleidingen, trainingen of stages en het inzetten van kennis ten behoeve van de doelgroep social return. Ook sociaal inkopen en het ondersteunen van initiatieven gericht op arbeidsparticipatie behoren tot de mogelijkheden. Zie ook  www.noord-holland.nl/socialreturn</t>
  </si>
  <si>
    <t>Artikel 3 beschrijft het formele proces van overeenkomst beeindiging en verlenging. AD heeft de intentie van een langdurige samenwerking (partnership) en neemt een besluti van (niet-)verlengen niet lichtzinnig. Aan een eventueel besluit van opdrachtgever tot niet-verlengen is bijvoorbeeld voorafgegaan wat in artikel 3.4 nader is omschreven.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</si>
</sst>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sz val="8"/>
      <name val="Arial"/>
      <family val="2"/>
    </font>
    <font>
      <sz val="12"/>
      <color theme="1"/>
      <name val="Calibri"/>
      <family val="2"/>
      <scheme val="minor"/>
    </font>
    <font>
      <b/>
      <sz val="10"/>
      <name val="Corbel"/>
      <family val="2"/>
    </font>
    <font>
      <b/>
      <sz val="20"/>
      <name val="Corbel"/>
      <family val="2"/>
    </font>
    <font>
      <sz val="10"/>
      <color indexed="9"/>
      <name val="Corbel"/>
      <family val="2"/>
    </font>
    <font>
      <sz val="10"/>
      <name val="Corbel"/>
      <family val="2"/>
    </font>
    <font>
      <sz val="10"/>
      <color rgb="FF00B0F0"/>
      <name val="Corbel"/>
      <family val="2"/>
    </font>
    <font>
      <sz val="10"/>
      <color theme="1"/>
      <name val="Corbel"/>
      <family val="2"/>
    </font>
    <font>
      <sz val="11"/>
      <name val="Corbel"/>
      <family val="2"/>
    </font>
    <font>
      <sz val="11"/>
      <color theme="1"/>
      <name val="Corbel"/>
      <family val="2"/>
    </font>
    <font>
      <i/>
      <sz val="10"/>
      <color rgb="FFFF0000"/>
      <name val="Corbel"/>
      <family val="2"/>
    </font>
    <font>
      <sz val="10"/>
      <color rgb="FFFF0000"/>
      <name val="Corbel"/>
      <family val="2"/>
    </font>
    <font>
      <sz val="10"/>
      <color rgb="FF0070C0"/>
      <name val="Corbel"/>
    </font>
    <font>
      <sz val="20"/>
      <color rgb="FF0D0D0D"/>
      <name val="Corbel"/>
    </font>
    <font>
      <sz val="11"/>
      <color rgb="FF0D0D0D"/>
      <name val="Corbel"/>
    </font>
    <font>
      <sz val="10"/>
      <color rgb="FF0D0D0D"/>
      <name val="Corbel"/>
      <family val="2"/>
    </font>
    <font>
      <sz val="10"/>
      <color rgb="FF0D0D0D"/>
      <name val="Corbel"/>
    </font>
    <font>
      <b/>
      <sz val="10"/>
      <color rgb="FF0D0D0D"/>
      <name val="Corbel"/>
    </font>
    <font>
      <i/>
      <sz val="10"/>
      <color rgb="FF0D0D0D"/>
      <name val="Corbel"/>
    </font>
    <font>
      <b/>
      <sz val="10"/>
      <color rgb="FF0D0D0D"/>
      <name val="Corbe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2">
    <xf numFmtId="0" fontId="0" fillId="0" borderId="0"/>
    <xf numFmtId="0" fontId="2" fillId="0" borderId="0"/>
  </cellStyleXfs>
  <cellXfs count="46">
    <xf numFmtId="0" fontId="0" fillId="0" borderId="0" xfId="0"/>
    <xf numFmtId="0" fontId="5" fillId="3" borderId="0" xfId="0" applyFont="1" applyFill="1"/>
    <xf numFmtId="0" fontId="6" fillId="3" borderId="0" xfId="0" applyFont="1" applyFill="1"/>
    <xf numFmtId="0" fontId="6" fillId="4" borderId="0" xfId="0" applyFont="1" applyFill="1"/>
    <xf numFmtId="0" fontId="3" fillId="5" borderId="0" xfId="0" applyFont="1" applyFill="1" applyAlignment="1">
      <alignment horizontal="left" vertical="center"/>
    </xf>
    <xf numFmtId="0" fontId="6" fillId="0" borderId="0" xfId="0" applyFont="1"/>
    <xf numFmtId="0" fontId="3" fillId="0" borderId="0" xfId="0" applyFont="1"/>
    <xf numFmtId="0" fontId="6" fillId="0" borderId="0" xfId="0" applyFont="1" applyAlignment="1">
      <alignment horizontal="left" vertical="top"/>
    </xf>
    <xf numFmtId="0" fontId="5" fillId="0" borderId="0" xfId="0" applyFont="1"/>
    <xf numFmtId="0" fontId="7" fillId="0" borderId="0" xfId="0" applyFont="1" applyAlignment="1">
      <alignment wrapText="1"/>
    </xf>
    <xf numFmtId="0" fontId="3" fillId="0" borderId="0" xfId="0" applyFont="1" applyAlignment="1">
      <alignment wrapText="1"/>
    </xf>
    <xf numFmtId="0" fontId="8" fillId="0" borderId="0" xfId="0" applyFont="1" applyAlignment="1">
      <alignment horizontal="left" vertical="top" wrapText="1"/>
    </xf>
    <xf numFmtId="49" fontId="8" fillId="0" borderId="0" xfId="0" applyNumberFormat="1" applyFont="1" applyAlignment="1">
      <alignment horizontal="left" vertical="top" wrapText="1"/>
    </xf>
    <xf numFmtId="0" fontId="6" fillId="0" borderId="0" xfId="0" applyFont="1" applyAlignment="1">
      <alignment wrapText="1"/>
    </xf>
    <xf numFmtId="0" fontId="6" fillId="0" borderId="0" xfId="0" applyFont="1" applyAlignment="1">
      <alignment horizontal="left" vertical="top" wrapText="1"/>
    </xf>
    <xf numFmtId="0" fontId="5" fillId="0" borderId="0" xfId="0" applyFont="1" applyAlignment="1">
      <alignment wrapText="1"/>
    </xf>
    <xf numFmtId="0" fontId="4" fillId="5" borderId="0" xfId="0" applyFont="1" applyFill="1" applyAlignment="1">
      <alignment horizontal="left" vertical="center"/>
    </xf>
    <xf numFmtId="0" fontId="4" fillId="5" borderId="0" xfId="0" applyFont="1" applyFill="1" applyAlignment="1">
      <alignment horizontal="left" vertical="top"/>
    </xf>
    <xf numFmtId="0" fontId="3" fillId="5" borderId="2" xfId="0" applyFont="1" applyFill="1" applyBorder="1" applyAlignment="1">
      <alignment horizontal="left" vertical="center"/>
    </xf>
    <xf numFmtId="0" fontId="4" fillId="5" borderId="2" xfId="0" applyFont="1" applyFill="1" applyBorder="1" applyAlignment="1">
      <alignment horizontal="left" vertical="center"/>
    </xf>
    <xf numFmtId="3" fontId="3" fillId="5" borderId="1" xfId="0" applyNumberFormat="1" applyFont="1" applyFill="1" applyBorder="1" applyAlignment="1">
      <alignment vertical="top" wrapText="1"/>
    </xf>
    <xf numFmtId="0" fontId="3" fillId="5" borderId="1" xfId="0" applyFont="1" applyFill="1" applyBorder="1" applyAlignment="1">
      <alignment horizontal="left" vertical="top" wrapText="1"/>
    </xf>
    <xf numFmtId="3" fontId="3" fillId="6" borderId="1" xfId="0" applyNumberFormat="1" applyFont="1" applyFill="1" applyBorder="1" applyAlignment="1">
      <alignment vertical="top" wrapText="1"/>
    </xf>
    <xf numFmtId="0" fontId="3" fillId="6" borderId="1" xfId="0" applyFont="1" applyFill="1" applyBorder="1" applyAlignment="1">
      <alignment horizontal="left" vertical="top" wrapText="1"/>
    </xf>
    <xf numFmtId="49" fontId="12" fillId="0" borderId="0" xfId="0" applyNumberFormat="1" applyFont="1" applyAlignment="1">
      <alignment horizontal="left" vertical="top" wrapText="1"/>
    </xf>
    <xf numFmtId="0" fontId="7" fillId="7" borderId="0" xfId="0" applyFont="1" applyFill="1" applyAlignment="1">
      <alignment horizontal="left" vertical="top" wrapText="1"/>
    </xf>
    <xf numFmtId="0" fontId="14" fillId="5" borderId="0" xfId="0" applyFont="1" applyFill="1" applyAlignment="1">
      <alignment horizontal="left" vertical="top"/>
    </xf>
    <xf numFmtId="0" fontId="17" fillId="3" borderId="1" xfId="0" applyFont="1" applyFill="1" applyBorder="1" applyAlignment="1">
      <alignment horizontal="left" vertical="top" wrapText="1"/>
    </xf>
    <xf numFmtId="0" fontId="7" fillId="7" borderId="0" xfId="0" applyFont="1" applyFill="1" applyAlignment="1">
      <alignment wrapText="1"/>
    </xf>
    <xf numFmtId="0" fontId="6" fillId="7" borderId="0" xfId="0" applyFont="1" applyFill="1" applyAlignment="1">
      <alignment wrapText="1"/>
    </xf>
    <xf numFmtId="0" fontId="6" fillId="7" borderId="3" xfId="0" applyFont="1" applyFill="1" applyBorder="1" applyAlignment="1">
      <alignment wrapText="1"/>
    </xf>
    <xf numFmtId="0" fontId="7" fillId="7" borderId="3" xfId="0" applyFont="1" applyFill="1" applyBorder="1" applyAlignment="1">
      <alignment horizontal="left" vertical="top" wrapText="1"/>
    </xf>
    <xf numFmtId="0" fontId="16" fillId="7" borderId="1" xfId="0" applyFont="1" applyFill="1" applyBorder="1" applyAlignment="1">
      <alignment horizontal="left" vertical="top" wrapText="1"/>
    </xf>
    <xf numFmtId="0" fontId="19" fillId="7" borderId="1" xfId="0" applyFont="1" applyFill="1" applyBorder="1" applyAlignment="1">
      <alignment horizontal="left" vertical="top" wrapText="1"/>
    </xf>
    <xf numFmtId="0" fontId="17" fillId="7" borderId="1" xfId="0" applyFont="1" applyFill="1" applyBorder="1" applyAlignment="1">
      <alignment horizontal="left" vertical="top" wrapText="1"/>
    </xf>
    <xf numFmtId="0" fontId="17" fillId="0" borderId="1" xfId="0" applyFont="1" applyBorder="1" applyAlignment="1">
      <alignment horizontal="left" vertical="top" wrapText="1"/>
    </xf>
    <xf numFmtId="0" fontId="10" fillId="7" borderId="0" xfId="0" applyFont="1" applyFill="1" applyAlignment="1">
      <alignment horizontal="center" vertical="center"/>
    </xf>
    <xf numFmtId="0" fontId="9" fillId="7" borderId="0" xfId="0" applyFont="1" applyFill="1" applyAlignment="1">
      <alignment horizontal="center" vertical="center"/>
    </xf>
    <xf numFmtId="0" fontId="16" fillId="2" borderId="1" xfId="0" applyFont="1" applyFill="1" applyBorder="1" applyAlignment="1">
      <alignment horizontal="left" vertical="top" wrapText="1"/>
    </xf>
    <xf numFmtId="0" fontId="16" fillId="0" borderId="1" xfId="0" applyFont="1" applyBorder="1" applyAlignment="1">
      <alignment horizontal="left" vertical="top" wrapText="1"/>
    </xf>
    <xf numFmtId="0" fontId="16" fillId="0" borderId="1" xfId="0" applyFont="1" applyBorder="1" applyAlignment="1" applyProtection="1">
      <alignment horizontal="left" vertical="top" wrapText="1"/>
      <protection locked="0"/>
    </xf>
    <xf numFmtId="0" fontId="16" fillId="2" borderId="1" xfId="0" applyFont="1" applyFill="1" applyBorder="1" applyAlignment="1" applyProtection="1">
      <alignment horizontal="left" vertical="top" wrapText="1"/>
      <protection locked="0"/>
    </xf>
    <xf numFmtId="0" fontId="4" fillId="5" borderId="0" xfId="0" applyFont="1" applyFill="1" applyAlignment="1">
      <alignment horizontal="left" vertical="top" wrapText="1"/>
    </xf>
    <xf numFmtId="0" fontId="15" fillId="5" borderId="2" xfId="0" applyFont="1" applyFill="1" applyBorder="1" applyAlignment="1">
      <alignment horizontal="left" vertical="top" wrapText="1"/>
    </xf>
    <xf numFmtId="0" fontId="16" fillId="5" borderId="2" xfId="0" applyFont="1" applyFill="1" applyBorder="1" applyAlignment="1">
      <alignment horizontal="left" vertical="top" wrapText="1"/>
    </xf>
    <xf numFmtId="49" fontId="11" fillId="0" borderId="4" xfId="0" applyNumberFormat="1" applyFont="1" applyBorder="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H45"/>
  <sheetViews>
    <sheetView tabSelected="1" zoomScale="70" zoomScaleNormal="70" workbookViewId="0">
      <pane xSplit="2" ySplit="5" topLeftCell="C18" activePane="bottomRight" state="frozen"/>
      <selection pane="topRight" activeCell="D1" sqref="D1"/>
      <selection pane="bottomLeft" activeCell="A10" sqref="A10"/>
      <selection pane="bottomRight" activeCell="G19" sqref="G19"/>
    </sheetView>
  </sheetViews>
  <sheetFormatPr defaultColWidth="9.81640625" defaultRowHeight="13" x14ac:dyDescent="0.3"/>
  <cols>
    <col min="1" max="1" width="4.81640625" style="13" customWidth="1"/>
    <col min="2" max="2" width="6" style="10" customWidth="1"/>
    <col min="3" max="3" width="29.1796875" style="14" bestFit="1" customWidth="1"/>
    <col min="4" max="4" width="8.81640625" style="14" customWidth="1"/>
    <col min="5" max="5" width="6.81640625" style="14" customWidth="1"/>
    <col min="6" max="6" width="17.453125" style="14" customWidth="1"/>
    <col min="7" max="7" width="62.81640625" style="14" customWidth="1"/>
    <col min="8" max="8" width="90.81640625" style="14" customWidth="1"/>
    <col min="9" max="9" width="9.81640625" style="15"/>
    <col min="10" max="16384" width="9.81640625" style="13"/>
  </cols>
  <sheetData>
    <row r="1" spans="1:1230" s="3" customFormat="1" ht="30.65" customHeight="1" x14ac:dyDescent="0.3">
      <c r="A1" s="42" t="s">
        <v>0</v>
      </c>
      <c r="B1" s="42"/>
      <c r="C1" s="42"/>
      <c r="D1" s="42"/>
      <c r="E1" s="42"/>
      <c r="F1" s="42"/>
      <c r="G1" s="42"/>
      <c r="H1" s="42"/>
      <c r="I1" s="1"/>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row>
    <row r="2" spans="1:1230" s="3" customFormat="1" ht="26" x14ac:dyDescent="0.3">
      <c r="A2" s="4"/>
      <c r="B2" s="16"/>
      <c r="C2" s="26" t="s">
        <v>1</v>
      </c>
      <c r="D2" s="17"/>
      <c r="E2" s="17"/>
      <c r="F2" s="17"/>
      <c r="G2" s="17"/>
      <c r="H2" s="17"/>
      <c r="I2" s="1"/>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row>
    <row r="3" spans="1:1230" s="3" customFormat="1" ht="55.4" customHeight="1" x14ac:dyDescent="0.3">
      <c r="A3" s="18"/>
      <c r="B3" s="19"/>
      <c r="C3" s="43" t="s">
        <v>2</v>
      </c>
      <c r="D3" s="44"/>
      <c r="E3" s="44"/>
      <c r="F3" s="44"/>
      <c r="G3" s="44"/>
      <c r="H3" s="44"/>
      <c r="I3" s="36"/>
      <c r="J3" s="37"/>
      <c r="K3" s="37"/>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row>
    <row r="4" spans="1:1230" s="5" customFormat="1" ht="9.65" customHeight="1" x14ac:dyDescent="0.3">
      <c r="B4" s="6"/>
      <c r="C4" s="7"/>
      <c r="D4" s="7"/>
      <c r="E4" s="7"/>
      <c r="F4" s="7"/>
      <c r="G4" s="7"/>
      <c r="H4" s="7"/>
      <c r="I4" s="8"/>
    </row>
    <row r="5" spans="1:1230" s="10" customFormat="1" ht="39" x14ac:dyDescent="0.3">
      <c r="A5" s="9"/>
      <c r="B5" s="20" t="s">
        <v>3</v>
      </c>
      <c r="C5" s="21" t="s">
        <v>4</v>
      </c>
      <c r="D5" s="21" t="s">
        <v>5</v>
      </c>
      <c r="E5" s="21" t="s">
        <v>6</v>
      </c>
      <c r="F5" s="21" t="s">
        <v>7</v>
      </c>
      <c r="G5" s="21" t="s">
        <v>8</v>
      </c>
      <c r="H5" s="21" t="s">
        <v>9</v>
      </c>
    </row>
    <row r="6" spans="1:1230" s="10" customFormat="1" ht="60.75" customHeight="1" x14ac:dyDescent="0.3">
      <c r="A6" s="28"/>
      <c r="B6" s="22"/>
      <c r="C6" s="23"/>
      <c r="D6" s="23"/>
      <c r="E6" s="23"/>
      <c r="F6" s="23"/>
      <c r="G6" s="23" t="s">
        <v>10</v>
      </c>
      <c r="H6" s="27" t="s">
        <v>11</v>
      </c>
    </row>
    <row r="7" spans="1:1230" s="11" customFormat="1" ht="40.4" customHeight="1" x14ac:dyDescent="0.25">
      <c r="A7" s="25"/>
      <c r="B7" s="38">
        <v>1</v>
      </c>
      <c r="C7" s="38" t="s">
        <v>12</v>
      </c>
      <c r="D7" s="38" t="s">
        <v>13</v>
      </c>
      <c r="E7" s="38">
        <v>31</v>
      </c>
      <c r="F7" s="39" t="s">
        <v>14</v>
      </c>
      <c r="G7" s="38" t="s">
        <v>15</v>
      </c>
      <c r="H7" s="35" t="s">
        <v>16</v>
      </c>
    </row>
    <row r="8" spans="1:1230" s="11" customFormat="1" ht="72.650000000000006" customHeight="1" x14ac:dyDescent="0.3">
      <c r="A8" s="29"/>
      <c r="B8" s="39">
        <f>B7+1</f>
        <v>2</v>
      </c>
      <c r="C8" s="39" t="s">
        <v>12</v>
      </c>
      <c r="D8" s="39" t="s">
        <v>17</v>
      </c>
      <c r="E8" s="39">
        <v>9</v>
      </c>
      <c r="F8" s="39" t="s">
        <v>18</v>
      </c>
      <c r="G8" s="39" t="s">
        <v>19</v>
      </c>
      <c r="H8" s="39" t="s">
        <v>20</v>
      </c>
    </row>
    <row r="9" spans="1:1230" s="11" customFormat="1" ht="59.5" customHeight="1" x14ac:dyDescent="0.3">
      <c r="A9" s="29"/>
      <c r="B9" s="39">
        <f t="shared" ref="B9:B29" si="0">B8+1</f>
        <v>3</v>
      </c>
      <c r="C9" s="39" t="s">
        <v>12</v>
      </c>
      <c r="D9" s="39" t="s">
        <v>21</v>
      </c>
      <c r="E9" s="39">
        <v>8</v>
      </c>
      <c r="F9" s="39" t="s">
        <v>22</v>
      </c>
      <c r="G9" s="39" t="s">
        <v>23</v>
      </c>
      <c r="H9" s="39" t="s">
        <v>24</v>
      </c>
    </row>
    <row r="10" spans="1:1230" s="11" customFormat="1" ht="66.75" customHeight="1" x14ac:dyDescent="0.25">
      <c r="A10" s="25"/>
      <c r="B10" s="32">
        <f t="shared" si="0"/>
        <v>4</v>
      </c>
      <c r="C10" s="32" t="s">
        <v>25</v>
      </c>
      <c r="D10" s="32" t="s">
        <v>26</v>
      </c>
      <c r="E10" s="32" t="s">
        <v>26</v>
      </c>
      <c r="F10" s="32" t="s">
        <v>27</v>
      </c>
      <c r="G10" s="32" t="s">
        <v>28</v>
      </c>
      <c r="H10" s="32" t="s">
        <v>29</v>
      </c>
      <c r="I10" s="12"/>
    </row>
    <row r="11" spans="1:1230" s="11" customFormat="1" ht="87" customHeight="1" x14ac:dyDescent="0.3">
      <c r="A11" s="30"/>
      <c r="B11" s="39">
        <f t="shared" si="0"/>
        <v>5</v>
      </c>
      <c r="C11" s="39" t="s">
        <v>12</v>
      </c>
      <c r="D11" s="40" t="s">
        <v>30</v>
      </c>
      <c r="E11" s="39">
        <v>20</v>
      </c>
      <c r="F11" s="39" t="s">
        <v>31</v>
      </c>
      <c r="G11" s="39" t="s">
        <v>32</v>
      </c>
      <c r="H11" s="27" t="s">
        <v>33</v>
      </c>
      <c r="I11" s="12"/>
    </row>
    <row r="12" spans="1:1230" s="11" customFormat="1" ht="72" customHeight="1" x14ac:dyDescent="0.25">
      <c r="A12" s="31"/>
      <c r="B12" s="39">
        <f t="shared" si="0"/>
        <v>6</v>
      </c>
      <c r="C12" s="38" t="s">
        <v>12</v>
      </c>
      <c r="D12" s="41" t="s">
        <v>26</v>
      </c>
      <c r="E12" s="38" t="s">
        <v>26</v>
      </c>
      <c r="F12" s="39" t="s">
        <v>34</v>
      </c>
      <c r="G12" s="38" t="s">
        <v>35</v>
      </c>
      <c r="H12" s="32" t="s">
        <v>36</v>
      </c>
      <c r="I12" s="12"/>
    </row>
    <row r="13" spans="1:1230" s="11" customFormat="1" ht="57.75" customHeight="1" x14ac:dyDescent="0.25">
      <c r="A13" s="31"/>
      <c r="B13" s="39">
        <f t="shared" si="0"/>
        <v>7</v>
      </c>
      <c r="C13" s="38" t="s">
        <v>12</v>
      </c>
      <c r="D13" s="38" t="s">
        <v>26</v>
      </c>
      <c r="E13" s="38" t="s">
        <v>26</v>
      </c>
      <c r="F13" s="39" t="s">
        <v>37</v>
      </c>
      <c r="G13" s="38" t="s">
        <v>38</v>
      </c>
      <c r="H13" s="32" t="s">
        <v>39</v>
      </c>
      <c r="I13" s="12"/>
    </row>
    <row r="14" spans="1:1230" s="11" customFormat="1" ht="52.5" customHeight="1" x14ac:dyDescent="0.25">
      <c r="A14" s="31"/>
      <c r="B14" s="39">
        <f t="shared" si="0"/>
        <v>8</v>
      </c>
      <c r="C14" s="39" t="s">
        <v>12</v>
      </c>
      <c r="D14" s="40" t="s">
        <v>40</v>
      </c>
      <c r="E14" s="39">
        <v>14</v>
      </c>
      <c r="F14" s="39" t="s">
        <v>41</v>
      </c>
      <c r="G14" s="39" t="s">
        <v>42</v>
      </c>
      <c r="H14" s="32" t="s">
        <v>43</v>
      </c>
      <c r="I14" s="12"/>
    </row>
    <row r="15" spans="1:1230" s="11" customFormat="1" ht="43.5" customHeight="1" x14ac:dyDescent="0.25">
      <c r="A15" s="31"/>
      <c r="B15" s="39">
        <f t="shared" si="0"/>
        <v>9</v>
      </c>
      <c r="C15" s="39" t="s">
        <v>12</v>
      </c>
      <c r="D15" s="40" t="s">
        <v>40</v>
      </c>
      <c r="E15" s="39">
        <v>14</v>
      </c>
      <c r="F15" s="39" t="s">
        <v>41</v>
      </c>
      <c r="G15" s="39" t="s">
        <v>44</v>
      </c>
      <c r="H15" s="32" t="s">
        <v>45</v>
      </c>
      <c r="I15" s="12"/>
    </row>
    <row r="16" spans="1:1230" s="11" customFormat="1" ht="137.25" customHeight="1" x14ac:dyDescent="0.3">
      <c r="A16" s="30"/>
      <c r="B16" s="39">
        <f t="shared" si="0"/>
        <v>10</v>
      </c>
      <c r="C16" s="39" t="s">
        <v>12</v>
      </c>
      <c r="D16" s="39" t="s">
        <v>46</v>
      </c>
      <c r="E16" s="39">
        <v>32</v>
      </c>
      <c r="F16" s="39" t="s">
        <v>47</v>
      </c>
      <c r="G16" s="39" t="s">
        <v>48</v>
      </c>
      <c r="H16" s="34" t="s">
        <v>49</v>
      </c>
      <c r="I16" s="12"/>
    </row>
    <row r="17" spans="1:9" s="11" customFormat="1" ht="58.9" customHeight="1" x14ac:dyDescent="0.3">
      <c r="A17" s="30"/>
      <c r="B17" s="39">
        <f t="shared" si="0"/>
        <v>11</v>
      </c>
      <c r="C17" s="39" t="s">
        <v>12</v>
      </c>
      <c r="D17" s="39" t="s">
        <v>46</v>
      </c>
      <c r="E17" s="39">
        <v>32</v>
      </c>
      <c r="F17" s="39" t="s">
        <v>50</v>
      </c>
      <c r="G17" s="39" t="s">
        <v>51</v>
      </c>
      <c r="H17" s="32" t="s">
        <v>52</v>
      </c>
      <c r="I17" s="12"/>
    </row>
    <row r="18" spans="1:9" s="11" customFormat="1" ht="67.900000000000006" customHeight="1" x14ac:dyDescent="0.3">
      <c r="A18" s="30"/>
      <c r="B18" s="39">
        <f t="shared" si="0"/>
        <v>12</v>
      </c>
      <c r="C18" s="39" t="s">
        <v>12</v>
      </c>
      <c r="D18" s="39" t="s">
        <v>46</v>
      </c>
      <c r="E18" s="39">
        <v>32</v>
      </c>
      <c r="F18" s="39" t="s">
        <v>50</v>
      </c>
      <c r="G18" s="39" t="s">
        <v>53</v>
      </c>
      <c r="H18" s="32" t="s">
        <v>54</v>
      </c>
      <c r="I18" s="24"/>
    </row>
    <row r="19" spans="1:9" s="11" customFormat="1" ht="43.5" customHeight="1" x14ac:dyDescent="0.3">
      <c r="A19" s="30"/>
      <c r="B19" s="32">
        <f t="shared" si="0"/>
        <v>13</v>
      </c>
      <c r="C19" s="32" t="s">
        <v>55</v>
      </c>
      <c r="D19" s="32"/>
      <c r="E19" s="32"/>
      <c r="F19" s="32" t="s">
        <v>56</v>
      </c>
      <c r="G19" s="32" t="s">
        <v>57</v>
      </c>
      <c r="H19" s="33" t="s">
        <v>58</v>
      </c>
      <c r="I19" s="45"/>
    </row>
    <row r="20" spans="1:9" s="11" customFormat="1" ht="53.25" customHeight="1" x14ac:dyDescent="0.3">
      <c r="A20" s="30"/>
      <c r="B20" s="32">
        <f t="shared" si="0"/>
        <v>14</v>
      </c>
      <c r="C20" s="32" t="s">
        <v>59</v>
      </c>
      <c r="D20" s="32"/>
      <c r="E20" s="32"/>
      <c r="F20" s="32" t="s">
        <v>60</v>
      </c>
      <c r="G20" s="32" t="s">
        <v>61</v>
      </c>
      <c r="H20" s="34" t="s">
        <v>62</v>
      </c>
      <c r="I20" s="45"/>
    </row>
    <row r="21" spans="1:9" ht="54" customHeight="1" x14ac:dyDescent="0.3">
      <c r="A21" s="30"/>
      <c r="B21" s="39">
        <f t="shared" si="0"/>
        <v>15</v>
      </c>
      <c r="C21" s="39" t="s">
        <v>63</v>
      </c>
      <c r="D21" s="39" t="s">
        <v>64</v>
      </c>
      <c r="E21" s="39">
        <v>3</v>
      </c>
      <c r="F21" s="39" t="s">
        <v>65</v>
      </c>
      <c r="G21" s="39" t="s">
        <v>66</v>
      </c>
      <c r="H21" s="35" t="s">
        <v>94</v>
      </c>
    </row>
    <row r="22" spans="1:9" ht="81" customHeight="1" x14ac:dyDescent="0.3">
      <c r="A22" s="30"/>
      <c r="B22" s="39">
        <f t="shared" si="0"/>
        <v>16</v>
      </c>
      <c r="C22" s="39" t="s">
        <v>12</v>
      </c>
      <c r="D22" s="39" t="s">
        <v>67</v>
      </c>
      <c r="E22" s="39">
        <v>27</v>
      </c>
      <c r="F22" s="39" t="s">
        <v>68</v>
      </c>
      <c r="G22" s="39" t="s">
        <v>69</v>
      </c>
      <c r="H22" s="39" t="s">
        <v>70</v>
      </c>
    </row>
    <row r="23" spans="1:9" ht="44.25" customHeight="1" x14ac:dyDescent="0.3">
      <c r="A23" s="30"/>
      <c r="B23" s="39">
        <f t="shared" si="0"/>
        <v>17</v>
      </c>
      <c r="C23" s="39" t="s">
        <v>12</v>
      </c>
      <c r="D23" s="39" t="s">
        <v>67</v>
      </c>
      <c r="E23" s="39">
        <v>28</v>
      </c>
      <c r="F23" s="39" t="s">
        <v>71</v>
      </c>
      <c r="G23" s="39" t="s">
        <v>72</v>
      </c>
      <c r="H23" s="39" t="s">
        <v>73</v>
      </c>
    </row>
    <row r="24" spans="1:9" ht="109.5" customHeight="1" x14ac:dyDescent="0.3">
      <c r="A24" s="30"/>
      <c r="B24" s="39">
        <f t="shared" si="0"/>
        <v>18</v>
      </c>
      <c r="C24" s="39" t="s">
        <v>12</v>
      </c>
      <c r="D24" s="39" t="s">
        <v>74</v>
      </c>
      <c r="E24" s="39">
        <v>34</v>
      </c>
      <c r="F24" s="39" t="s">
        <v>75</v>
      </c>
      <c r="G24" s="39" t="s">
        <v>76</v>
      </c>
      <c r="H24" s="33" t="s">
        <v>77</v>
      </c>
    </row>
    <row r="25" spans="1:9" ht="45" customHeight="1" x14ac:dyDescent="0.3">
      <c r="A25" s="30"/>
      <c r="B25" s="39">
        <f t="shared" si="0"/>
        <v>19</v>
      </c>
      <c r="C25" s="39" t="s">
        <v>12</v>
      </c>
      <c r="D25" s="39" t="s">
        <v>74</v>
      </c>
      <c r="E25" s="39">
        <v>34</v>
      </c>
      <c r="F25" s="39" t="s">
        <v>75</v>
      </c>
      <c r="G25" s="39" t="s">
        <v>78</v>
      </c>
      <c r="H25" s="32" t="s">
        <v>79</v>
      </c>
    </row>
    <row r="26" spans="1:9" ht="40" customHeight="1" x14ac:dyDescent="0.3">
      <c r="A26" s="30"/>
      <c r="B26" s="39">
        <f t="shared" si="0"/>
        <v>20</v>
      </c>
      <c r="C26" s="39" t="s">
        <v>12</v>
      </c>
      <c r="D26" s="39" t="s">
        <v>74</v>
      </c>
      <c r="E26" s="39">
        <v>34</v>
      </c>
      <c r="F26" s="39" t="s">
        <v>75</v>
      </c>
      <c r="G26" s="39" t="s">
        <v>80</v>
      </c>
      <c r="H26" s="32" t="s">
        <v>81</v>
      </c>
    </row>
    <row r="27" spans="1:9" s="11" customFormat="1" ht="45.65" customHeight="1" x14ac:dyDescent="0.25">
      <c r="A27" s="31"/>
      <c r="B27" s="39">
        <f t="shared" si="0"/>
        <v>21</v>
      </c>
      <c r="C27" s="39" t="s">
        <v>12</v>
      </c>
      <c r="D27" s="41" t="s">
        <v>82</v>
      </c>
      <c r="E27" s="38">
        <v>36</v>
      </c>
      <c r="F27" s="39" t="s">
        <v>83</v>
      </c>
      <c r="G27" s="38" t="s">
        <v>84</v>
      </c>
      <c r="H27" s="39" t="s">
        <v>85</v>
      </c>
    </row>
    <row r="28" spans="1:9" s="11" customFormat="1" ht="40.4" customHeight="1" x14ac:dyDescent="0.25">
      <c r="A28" s="31"/>
      <c r="B28" s="39">
        <f t="shared" si="0"/>
        <v>22</v>
      </c>
      <c r="C28" s="39" t="s">
        <v>12</v>
      </c>
      <c r="D28" s="38" t="s">
        <v>86</v>
      </c>
      <c r="E28" s="38">
        <v>37</v>
      </c>
      <c r="F28" s="39" t="s">
        <v>87</v>
      </c>
      <c r="G28" s="38" t="s">
        <v>88</v>
      </c>
      <c r="H28" s="39" t="s">
        <v>89</v>
      </c>
    </row>
    <row r="29" spans="1:9" ht="71.25" customHeight="1" x14ac:dyDescent="0.3">
      <c r="A29" s="30"/>
      <c r="B29" s="39">
        <f t="shared" si="0"/>
        <v>23</v>
      </c>
      <c r="C29" s="39" t="s">
        <v>12</v>
      </c>
      <c r="D29" s="40" t="s">
        <v>90</v>
      </c>
      <c r="E29" s="39">
        <v>17</v>
      </c>
      <c r="F29" s="39" t="s">
        <v>91</v>
      </c>
      <c r="G29" s="39" t="s">
        <v>92</v>
      </c>
      <c r="H29" s="32" t="s">
        <v>93</v>
      </c>
    </row>
    <row r="30" spans="1:9" ht="20.149999999999999" customHeight="1" x14ac:dyDescent="0.3"/>
    <row r="31" spans="1:9" ht="20.149999999999999" customHeight="1" x14ac:dyDescent="0.3"/>
    <row r="32" spans="1:9" ht="20.149999999999999" customHeight="1" x14ac:dyDescent="0.3"/>
    <row r="33" ht="20.149999999999999" customHeight="1" x14ac:dyDescent="0.3"/>
    <row r="34" ht="20.149999999999999" customHeight="1" x14ac:dyDescent="0.3"/>
    <row r="35" ht="20.149999999999999" customHeight="1" x14ac:dyDescent="0.3"/>
    <row r="36" ht="20.149999999999999" customHeight="1" x14ac:dyDescent="0.3"/>
    <row r="37" ht="20.149999999999999" customHeight="1" x14ac:dyDescent="0.3"/>
    <row r="38" ht="20.149999999999999" customHeight="1" x14ac:dyDescent="0.3"/>
    <row r="39" ht="20.149999999999999" customHeight="1" x14ac:dyDescent="0.3"/>
    <row r="40" ht="20.149999999999999" customHeight="1" x14ac:dyDescent="0.3"/>
    <row r="41" ht="20.149999999999999" customHeight="1" x14ac:dyDescent="0.3"/>
    <row r="42" ht="20.149999999999999" customHeight="1" x14ac:dyDescent="0.3"/>
    <row r="43" ht="20.149999999999999" customHeight="1" x14ac:dyDescent="0.3"/>
    <row r="44" ht="20.149999999999999" customHeight="1" x14ac:dyDescent="0.3"/>
    <row r="45" ht="20.149999999999999" customHeight="1" x14ac:dyDescent="0.3"/>
  </sheetData>
  <autoFilter ref="B5:H20" xr:uid="{00000000-0009-0000-0000-000000000000}"/>
  <mergeCells count="3">
    <mergeCell ref="A1:H1"/>
    <mergeCell ref="C3:H3"/>
    <mergeCell ref="I19:I20"/>
  </mergeCells>
  <phoneticPr fontId="1" type="noConversion"/>
  <dataValidations count="1">
    <dataValidation type="list" allowBlank="1" showInputMessage="1" showErrorMessage="1" sqref="C30:C65272 C5:C6" xr:uid="{00000000-0002-0000-0000-000000000000}">
      <formula1>$I$5:$I$20</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 </vt:lpstr>
      <vt:lpstr>'NvI '!Afdrukbereik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Postma, dhr. R. (Ruurd)</dc:creator>
  <cp:keywords/>
  <dc:description/>
  <cp:lastModifiedBy>Weijers, mw. A.M.M. (Anne-Marie)</cp:lastModifiedBy>
  <cp:revision/>
  <dcterms:created xsi:type="dcterms:W3CDTF">2009-12-01T22:32:26Z</dcterms:created>
  <dcterms:modified xsi:type="dcterms:W3CDTF">2023-04-12T17:30:43Z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b4b5705-b4ff-46b5-8261-fc5f5f46f4b9_Enabled">
    <vt:lpwstr>true</vt:lpwstr>
  </property>
  <property fmtid="{D5CDD505-2E9C-101B-9397-08002B2CF9AE}" pid="3" name="MSIP_Label_5b4b5705-b4ff-46b5-8261-fc5f5f46f4b9_SetDate">
    <vt:lpwstr>2023-04-07T07:28:50Z</vt:lpwstr>
  </property>
  <property fmtid="{D5CDD505-2E9C-101B-9397-08002B2CF9AE}" pid="4" name="MSIP_Label_5b4b5705-b4ff-46b5-8261-fc5f5f46f4b9_Method">
    <vt:lpwstr>Standard</vt:lpwstr>
  </property>
  <property fmtid="{D5CDD505-2E9C-101B-9397-08002B2CF9AE}" pid="5" name="MSIP_Label_5b4b5705-b4ff-46b5-8261-fc5f5f46f4b9_Name">
    <vt:lpwstr>Intern Open</vt:lpwstr>
  </property>
  <property fmtid="{D5CDD505-2E9C-101B-9397-08002B2CF9AE}" pid="6" name="MSIP_Label_5b4b5705-b4ff-46b5-8261-fc5f5f46f4b9_SiteId">
    <vt:lpwstr>49f943ef-3ce2-42d2-b529-ea37741a617b</vt:lpwstr>
  </property>
  <property fmtid="{D5CDD505-2E9C-101B-9397-08002B2CF9AE}" pid="7" name="MSIP_Label_5b4b5705-b4ff-46b5-8261-fc5f5f46f4b9_ActionId">
    <vt:lpwstr>bfb156b3-5f07-4f5b-88c0-0c59932f988f</vt:lpwstr>
  </property>
  <property fmtid="{D5CDD505-2E9C-101B-9397-08002B2CF9AE}" pid="8" name="MSIP_Label_5b4b5705-b4ff-46b5-8261-fc5f5f46f4b9_ContentBits">
    <vt:lpwstr>0</vt:lpwstr>
  </property>
</Properties>
</file>